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edetta\Desktop\contrattazione 25-26\"/>
    </mc:Choice>
  </mc:AlternateContent>
  <xr:revisionPtr revIDLastSave="0" documentId="13_ncr:1_{FB02258C-4E32-475F-9132-484F4C13D0CA}" xr6:coauthVersionLast="47" xr6:coauthVersionMax="47" xr10:uidLastSave="{00000000-0000-0000-0000-000000000000}"/>
  <bookViews>
    <workbookView xWindow="-120" yWindow="-120" windowWidth="29040" windowHeight="15720" tabRatio="836" xr2:uid="{00000000-000D-0000-FFFF-FFFF00000000}"/>
  </bookViews>
  <sheets>
    <sheet name="M.O.F. PAG.1 " sheetId="26" r:id="rId1"/>
    <sheet name="M.O.F. PAG. 2 Distribuzione" sheetId="27" r:id="rId2"/>
    <sheet name="Funzioni Strumentali PAG.7" sheetId="9" r:id="rId3"/>
    <sheet name="Foglio2" sheetId="3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6" l="1"/>
  <c r="D17" i="26" s="1"/>
  <c r="H8" i="9"/>
  <c r="D10" i="26"/>
  <c r="D16" i="26"/>
  <c r="D15" i="26"/>
  <c r="D14" i="26"/>
  <c r="D11" i="26"/>
  <c r="D6" i="26"/>
  <c r="D8" i="26" s="1"/>
  <c r="B13" i="27"/>
  <c r="B12" i="27"/>
  <c r="B9" i="27"/>
  <c r="H11" i="9" l="1"/>
  <c r="B17" i="27" l="1"/>
  <c r="B21" i="27" l="1"/>
</calcChain>
</file>

<file path=xl/sharedStrings.xml><?xml version="1.0" encoding="utf-8"?>
<sst xmlns="http://schemas.openxmlformats.org/spreadsheetml/2006/main" count="66" uniqueCount="50">
  <si>
    <t>FONDO PER IL MIGLIORAMENTO DELL'OFFERTA FORMATIVA (M.O.F.)</t>
  </si>
  <si>
    <t xml:space="preserve">Descrizione </t>
  </si>
  <si>
    <t>Quota assegnata</t>
  </si>
  <si>
    <t>Unità
Previste</t>
  </si>
  <si>
    <t>TOTALE</t>
  </si>
  <si>
    <t>Indennità direzione sostituto DSGA</t>
  </si>
  <si>
    <t>Indennità direzione DSGA</t>
  </si>
  <si>
    <t>LICEO CLASSICO STATALE "G. GARIBALDI"</t>
  </si>
  <si>
    <t>FIS</t>
  </si>
  <si>
    <t>FUNZIONI STRUMENTALI</t>
  </si>
  <si>
    <t>TOTALI</t>
  </si>
  <si>
    <t xml:space="preserve">TIPOLOGIA DI ASSEGNAZIONE </t>
  </si>
  <si>
    <t xml:space="preserve">TOTALE FIS DA CONTRATTARE  </t>
  </si>
  <si>
    <t>ORE ECCEDENTI PER SOSTITUZIONE DOCENTI ASSENTI</t>
  </si>
  <si>
    <t>ATTIVITA' COMPLEMENTARI  DI EDUCAZIONE FISICA</t>
  </si>
  <si>
    <t>FUNZIONI STRUMENTALI AL PTOF</t>
  </si>
  <si>
    <t>INCARICHI SPECIFICI AL PERSONALE ATA</t>
  </si>
  <si>
    <t>VALORIZZAZIONE DEL PERSONALE SCOLASTICO</t>
  </si>
  <si>
    <t xml:space="preserve">TOTALE </t>
  </si>
  <si>
    <t xml:space="preserve">TOTALE FIS PERSONALE DOCENTE DA CONTRATTARE  </t>
  </si>
  <si>
    <t xml:space="preserve">TOTALE FIS PERSONALE ATA DA CONTRATTARE  </t>
  </si>
  <si>
    <t>ATTIVITA' AGGIUNTIVE PERSONALE DOCENTE</t>
  </si>
  <si>
    <t>Costo Totale
lordo dipendente</t>
  </si>
  <si>
    <t>AREA 1 - PTOF-Valutazione-Formazione</t>
  </si>
  <si>
    <t>AREA 2 - Orientamento in entrata</t>
  </si>
  <si>
    <t>AREA 3 - Orientamento in uscita e PCTO</t>
  </si>
  <si>
    <t>AREA 4 - Inclusione e benessere a scuola – Bullismo e Cyberbullismo</t>
  </si>
  <si>
    <t>AREA 5 - Interculturalità e mobilità</t>
  </si>
  <si>
    <t>BUDGET</t>
  </si>
  <si>
    <t>SUB TOTALE</t>
  </si>
  <si>
    <t xml:space="preserve">      IL DIRIGENTE SCOLASTICO</t>
  </si>
  <si>
    <t xml:space="preserve">     Prof.ssa Irina Garofano</t>
  </si>
  <si>
    <t xml:space="preserve">     C.S. Sig. Luigi lanzi</t>
  </si>
  <si>
    <t xml:space="preserve">     LA  R.S.U.</t>
  </si>
  <si>
    <t xml:space="preserve">      Prof.ssa Irene Marcellino</t>
  </si>
  <si>
    <t xml:space="preserve">valorizzazione personale scolastico </t>
  </si>
  <si>
    <t xml:space="preserve">FIS LORDO DIPENDENTE destinato al PERSONALE DOCENTE (70%)                                 </t>
  </si>
  <si>
    <t xml:space="preserve">FIS LORDO DIPENDENTE destinato al PERSONALE ATA  (30%)               </t>
  </si>
  <si>
    <t xml:space="preserve">RISORSE EX ART.8 DL 104/2013 PERCORSI ORIENTAMENTO STUDENTI </t>
  </si>
  <si>
    <t>ECONOMIE A.S. 2024/25</t>
  </si>
  <si>
    <t xml:space="preserve">CONTRATTAZIONE INTEGRATIVA D'ISTITUTO - PARTE FINANZIARIA A.S. 2025/26                                                                                                                                   </t>
  </si>
  <si>
    <t>FIS A.S. 2025/2026</t>
  </si>
  <si>
    <t>FIS ECONOMIE A.S. 2024/2025</t>
  </si>
  <si>
    <t>ASSEGNAZIONE A.S. 2025/26</t>
  </si>
  <si>
    <t xml:space="preserve">indennita' direzione e sostituto </t>
  </si>
  <si>
    <t xml:space="preserve">totale fis da contrattare </t>
  </si>
  <si>
    <t xml:space="preserve">A.A Dott.ssa Foresta Asta Benedetta </t>
  </si>
  <si>
    <t xml:space="preserve">CONTRATTO INTEGRATIVO D'ISTITUTO - PARTE FINANZIARIA  A.S. 2025/26                                                                                                     </t>
  </si>
  <si>
    <t>CONTRATTO INTEGRATIVO D'ISTITUTO - PARTE FINANZIARIA  A.S. 2025/26</t>
  </si>
  <si>
    <t>FSL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</si>
</sst>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.00_-;\-&quot;€&quot;\ * #,##0.00_-;_-&quot;€&quot;\ * &quot;-&quot;??_-;_-@_-"/>
    <numFmt numFmtId="166" formatCode="&quot;€&quot;\ #,##0.00"/>
    <numFmt numFmtId="167" formatCode="0.00_ ;\-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82">
    <xf numFmtId="0" fontId="0" fillId="0" borderId="0" xfId="0"/>
    <xf numFmtId="166" fontId="3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0" fontId="4" fillId="0" borderId="0" xfId="0" applyFont="1"/>
    <xf numFmtId="44" fontId="4" fillId="0" borderId="0" xfId="0" applyNumberFormat="1" applyFont="1"/>
    <xf numFmtId="0" fontId="6" fillId="0" borderId="0" xfId="0" applyFont="1"/>
    <xf numFmtId="0" fontId="11" fillId="0" borderId="7" xfId="3" applyFont="1" applyBorder="1"/>
    <xf numFmtId="4" fontId="12" fillId="0" borderId="1" xfId="3" applyNumberFormat="1" applyFont="1" applyBorder="1"/>
    <xf numFmtId="4" fontId="13" fillId="0" borderId="8" xfId="0" applyNumberFormat="1" applyFont="1" applyBorder="1"/>
    <xf numFmtId="4" fontId="10" fillId="0" borderId="1" xfId="3" applyNumberFormat="1" applyFont="1" applyBorder="1"/>
    <xf numFmtId="167" fontId="13" fillId="0" borderId="1" xfId="0" applyNumberFormat="1" applyFont="1" applyBorder="1"/>
    <xf numFmtId="4" fontId="12" fillId="0" borderId="8" xfId="3" applyNumberFormat="1" applyFont="1" applyBorder="1"/>
    <xf numFmtId="43" fontId="13" fillId="0" borderId="8" xfId="2" applyFont="1" applyBorder="1"/>
    <xf numFmtId="0" fontId="11" fillId="0" borderId="1" xfId="3" applyFont="1" applyBorder="1"/>
    <xf numFmtId="4" fontId="13" fillId="0" borderId="1" xfId="0" applyNumberFormat="1" applyFont="1" applyBorder="1"/>
    <xf numFmtId="4" fontId="13" fillId="0" borderId="2" xfId="0" applyNumberFormat="1" applyFont="1" applyBorder="1"/>
    <xf numFmtId="0" fontId="11" fillId="0" borderId="1" xfId="3" applyFont="1" applyBorder="1" applyAlignment="1">
      <alignment wrapText="1"/>
    </xf>
    <xf numFmtId="0" fontId="14" fillId="0" borderId="0" xfId="0" applyFont="1"/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left" vertical="center" wrapText="1"/>
    </xf>
    <xf numFmtId="165" fontId="15" fillId="0" borderId="1" xfId="1" applyFont="1" applyFill="1" applyBorder="1"/>
    <xf numFmtId="0" fontId="4" fillId="0" borderId="0" xfId="0" applyFont="1" applyAlignment="1">
      <alignment vertical="center" wrapText="1"/>
    </xf>
    <xf numFmtId="4" fontId="13" fillId="0" borderId="0" xfId="0" applyNumberFormat="1" applyFont="1"/>
    <xf numFmtId="0" fontId="10" fillId="0" borderId="9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166" fontId="6" fillId="0" borderId="0" xfId="0" applyNumberFormat="1" applyFont="1"/>
    <xf numFmtId="43" fontId="14" fillId="0" borderId="0" xfId="2" applyFont="1"/>
    <xf numFmtId="164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17" fillId="0" borderId="0" xfId="0" applyFont="1"/>
    <xf numFmtId="44" fontId="17" fillId="0" borderId="0" xfId="0" applyNumberFormat="1" applyFont="1"/>
    <xf numFmtId="165" fontId="16" fillId="0" borderId="5" xfId="0" applyNumberFormat="1" applyFont="1" applyBorder="1" applyAlignment="1">
      <alignment horizontal="center" vertical="center" wrapText="1"/>
    </xf>
    <xf numFmtId="165" fontId="9" fillId="0" borderId="0" xfId="1" applyFont="1" applyFill="1" applyBorder="1"/>
    <xf numFmtId="166" fontId="17" fillId="0" borderId="0" xfId="0" applyNumberFormat="1" applyFont="1"/>
    <xf numFmtId="0" fontId="10" fillId="0" borderId="11" xfId="3" applyFont="1" applyBorder="1" applyAlignment="1">
      <alignment horizontal="right"/>
    </xf>
    <xf numFmtId="4" fontId="13" fillId="0" borderId="12" xfId="0" applyNumberFormat="1" applyFont="1" applyBorder="1"/>
    <xf numFmtId="0" fontId="11" fillId="0" borderId="11" xfId="3" applyFont="1" applyBorder="1"/>
    <xf numFmtId="4" fontId="12" fillId="0" borderId="4" xfId="3" applyNumberFormat="1" applyFont="1" applyBorder="1"/>
    <xf numFmtId="43" fontId="13" fillId="0" borderId="0" xfId="2" applyFont="1" applyBorder="1"/>
    <xf numFmtId="4" fontId="10" fillId="0" borderId="4" xfId="3" applyNumberFormat="1" applyFont="1" applyBorder="1"/>
    <xf numFmtId="165" fontId="9" fillId="0" borderId="1" xfId="0" applyNumberFormat="1" applyFont="1" applyBorder="1" applyAlignment="1">
      <alignment horizontal="right" vertical="center"/>
    </xf>
    <xf numFmtId="0" fontId="11" fillId="0" borderId="0" xfId="3" applyFont="1" applyAlignment="1">
      <alignment horizontal="left" vertical="center" wrapText="1"/>
    </xf>
    <xf numFmtId="0" fontId="5" fillId="0" borderId="0" xfId="0" applyFont="1" applyBorder="1"/>
    <xf numFmtId="0" fontId="0" fillId="0" borderId="0" xfId="0" applyBorder="1"/>
    <xf numFmtId="0" fontId="19" fillId="0" borderId="0" xfId="0" applyFont="1" applyBorder="1"/>
    <xf numFmtId="0" fontId="6" fillId="0" borderId="0" xfId="0" applyFont="1" applyBorder="1"/>
    <xf numFmtId="0" fontId="19" fillId="0" borderId="0" xfId="0" applyFont="1" applyBorder="1" applyAlignment="1">
      <alignment horizontal="left" vertical="center" indent="2"/>
    </xf>
    <xf numFmtId="0" fontId="15" fillId="0" borderId="2" xfId="0" applyFont="1" applyBorder="1" applyAlignment="1">
      <alignment horizontal="left" vertical="center" wrapText="1"/>
    </xf>
    <xf numFmtId="4" fontId="10" fillId="0" borderId="12" xfId="3" applyNumberFormat="1" applyFont="1" applyFill="1" applyBorder="1"/>
    <xf numFmtId="4" fontId="10" fillId="0" borderId="1" xfId="3" applyNumberFormat="1" applyFont="1" applyFill="1" applyBorder="1"/>
    <xf numFmtId="0" fontId="15" fillId="0" borderId="1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right" vertical="center" wrapText="1"/>
    </xf>
    <xf numFmtId="165" fontId="8" fillId="0" borderId="2" xfId="1" applyFont="1" applyFill="1" applyBorder="1" applyAlignment="1">
      <alignment horizontal="right"/>
    </xf>
    <xf numFmtId="165" fontId="8" fillId="0" borderId="1" xfId="1" applyFont="1" applyFill="1" applyBorder="1" applyAlignment="1">
      <alignment horizontal="right"/>
    </xf>
    <xf numFmtId="4" fontId="12" fillId="0" borderId="14" xfId="3" applyNumberFormat="1" applyFont="1" applyFill="1" applyBorder="1"/>
    <xf numFmtId="0" fontId="11" fillId="0" borderId="13" xfId="3" applyFont="1" applyBorder="1" applyAlignment="1">
      <alignment wrapText="1"/>
    </xf>
    <xf numFmtId="167" fontId="13" fillId="0" borderId="4" xfId="0" applyNumberFormat="1" applyFont="1" applyBorder="1"/>
    <xf numFmtId="4" fontId="10" fillId="0" borderId="4" xfId="3" applyNumberFormat="1" applyFont="1" applyFill="1" applyBorder="1"/>
    <xf numFmtId="0" fontId="10" fillId="0" borderId="1" xfId="3" applyFont="1" applyBorder="1" applyAlignment="1">
      <alignment horizontal="right"/>
    </xf>
    <xf numFmtId="0" fontId="19" fillId="0" borderId="0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4">
    <cellStyle name="Excel Built-in Normal" xfId="3" xr:uid="{00000000-0005-0000-0000-000000000000}"/>
    <cellStyle name="Migliaia" xfId="2" builtin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FFFF00"/>
      <color rgb="FFFABF8F"/>
      <color rgb="FF00B0F0"/>
      <color rgb="FF92D050"/>
      <color rgb="FFDAEEF3"/>
      <color rgb="FFFF0066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5"/>
  <sheetViews>
    <sheetView tabSelected="1" topLeftCell="A4" zoomScale="90" zoomScaleNormal="90" zoomScalePageLayoutView="70" workbookViewId="0">
      <selection activeCell="C24" sqref="C24"/>
    </sheetView>
  </sheetViews>
  <sheetFormatPr defaultRowHeight="15" x14ac:dyDescent="0.25"/>
  <cols>
    <col min="1" max="1" width="55.7109375" customWidth="1"/>
    <col min="2" max="2" width="30.7109375" customWidth="1"/>
    <col min="3" max="3" width="35.7109375" customWidth="1"/>
    <col min="4" max="4" width="20.7109375" customWidth="1"/>
    <col min="5" max="5" width="13.28515625" bestFit="1" customWidth="1"/>
    <col min="6" max="6" width="12.7109375" bestFit="1" customWidth="1"/>
  </cols>
  <sheetData>
    <row r="2" spans="1:4" ht="24.95" customHeight="1" x14ac:dyDescent="0.25">
      <c r="A2" s="66" t="s">
        <v>7</v>
      </c>
      <c r="B2" s="66"/>
      <c r="C2" s="66"/>
      <c r="D2" s="66"/>
    </row>
    <row r="3" spans="1:4" ht="24.95" customHeight="1" x14ac:dyDescent="0.25">
      <c r="A3" s="66" t="s">
        <v>40</v>
      </c>
      <c r="B3" s="66"/>
      <c r="C3" s="66"/>
      <c r="D3" s="66"/>
    </row>
    <row r="4" spans="1:4" ht="39.950000000000003" customHeight="1" x14ac:dyDescent="0.25">
      <c r="A4" s="67" t="s">
        <v>0</v>
      </c>
      <c r="B4" s="67"/>
      <c r="C4" s="67"/>
      <c r="D4" s="67"/>
    </row>
    <row r="5" spans="1:4" ht="15.75" x14ac:dyDescent="0.25">
      <c r="A5" s="24" t="s">
        <v>11</v>
      </c>
      <c r="B5" s="25" t="s">
        <v>39</v>
      </c>
      <c r="C5" s="26" t="s">
        <v>43</v>
      </c>
      <c r="D5" s="27" t="s">
        <v>10</v>
      </c>
    </row>
    <row r="6" spans="1:4" ht="15.75" x14ac:dyDescent="0.25">
      <c r="A6" s="7" t="s">
        <v>8</v>
      </c>
      <c r="B6" s="8">
        <v>3067.28</v>
      </c>
      <c r="C6" s="9">
        <v>56319.92</v>
      </c>
      <c r="D6" s="10">
        <f>B6+C6</f>
        <v>59387.199999999997</v>
      </c>
    </row>
    <row r="7" spans="1:4" ht="15.75" x14ac:dyDescent="0.25">
      <c r="A7" s="14" t="s">
        <v>17</v>
      </c>
      <c r="B7" s="15"/>
      <c r="C7" s="15">
        <v>11519.71</v>
      </c>
      <c r="D7" s="10">
        <v>11519.71</v>
      </c>
    </row>
    <row r="8" spans="1:4" ht="15.75" x14ac:dyDescent="0.25">
      <c r="A8" s="39" t="s">
        <v>4</v>
      </c>
      <c r="B8" s="40"/>
      <c r="C8" s="23"/>
      <c r="D8" s="53">
        <f>SUM(D6:D7)</f>
        <v>70906.91</v>
      </c>
    </row>
    <row r="9" spans="1:4" ht="15.75" x14ac:dyDescent="0.25">
      <c r="A9" s="39" t="s">
        <v>44</v>
      </c>
      <c r="B9" s="40"/>
      <c r="C9" s="40">
        <v>5134.7</v>
      </c>
      <c r="D9" s="53">
        <v>5134.7</v>
      </c>
    </row>
    <row r="10" spans="1:4" ht="15.75" x14ac:dyDescent="0.25">
      <c r="A10" s="64" t="s">
        <v>45</v>
      </c>
      <c r="B10" s="15"/>
      <c r="C10" s="15"/>
      <c r="D10" s="54">
        <f>D8-D9</f>
        <v>65772.210000000006</v>
      </c>
    </row>
    <row r="11" spans="1:4" ht="26.25" x14ac:dyDescent="0.25">
      <c r="A11" s="61" t="s">
        <v>38</v>
      </c>
      <c r="B11" s="62">
        <v>197.82</v>
      </c>
      <c r="C11" s="60">
        <v>1248.48</v>
      </c>
      <c r="D11" s="63">
        <f>B11+C11</f>
        <v>1446.3</v>
      </c>
    </row>
    <row r="12" spans="1:4" ht="15.75" x14ac:dyDescent="0.25">
      <c r="A12" s="7" t="s">
        <v>15</v>
      </c>
      <c r="B12" s="11"/>
      <c r="C12" s="12">
        <v>3845.28</v>
      </c>
      <c r="D12" s="10">
        <v>3845.28</v>
      </c>
    </row>
    <row r="13" spans="1:4" ht="15.75" x14ac:dyDescent="0.25">
      <c r="A13" s="7" t="s">
        <v>16</v>
      </c>
      <c r="B13" s="11">
        <v>212.03</v>
      </c>
      <c r="C13" s="13">
        <v>3924.8</v>
      </c>
      <c r="D13" s="10">
        <f>B13+C13</f>
        <v>4136.83</v>
      </c>
    </row>
    <row r="14" spans="1:4" ht="15.75" x14ac:dyDescent="0.25">
      <c r="A14" s="41" t="s">
        <v>13</v>
      </c>
      <c r="B14" s="42">
        <v>1862.41</v>
      </c>
      <c r="C14" s="43">
        <v>3369.08</v>
      </c>
      <c r="D14" s="44">
        <f>B14+C14</f>
        <v>5231.49</v>
      </c>
    </row>
    <row r="15" spans="1:4" ht="15.75" x14ac:dyDescent="0.25">
      <c r="A15" s="17" t="s">
        <v>14</v>
      </c>
      <c r="B15" s="8">
        <v>1687.69</v>
      </c>
      <c r="C15" s="8">
        <v>3280.22</v>
      </c>
      <c r="D15" s="10">
        <f>B15+C15</f>
        <v>4967.91</v>
      </c>
    </row>
    <row r="16" spans="1:4" ht="15.75" x14ac:dyDescent="0.25">
      <c r="A16" s="14" t="s">
        <v>49</v>
      </c>
      <c r="B16" s="15">
        <v>89.91</v>
      </c>
      <c r="C16" s="16">
        <v>12799.47</v>
      </c>
      <c r="D16" s="10">
        <f t="shared" ref="D16" si="0">SUM(B16:C16)</f>
        <v>12889.38</v>
      </c>
    </row>
    <row r="17" spans="1:6" ht="15.75" x14ac:dyDescent="0.25">
      <c r="A17" s="14"/>
      <c r="B17" s="15"/>
      <c r="C17" s="16"/>
      <c r="D17" s="10">
        <f>SUM(D10:D16)</f>
        <v>98289.400000000023</v>
      </c>
      <c r="E17" s="29"/>
      <c r="F17" s="30"/>
    </row>
    <row r="18" spans="1:6" x14ac:dyDescent="0.25">
      <c r="A18" s="18"/>
      <c r="B18" s="18"/>
      <c r="C18" s="18"/>
      <c r="D18" s="29"/>
    </row>
    <row r="19" spans="1:6" ht="15.75" x14ac:dyDescent="0.25">
      <c r="A19" s="47" t="s">
        <v>30</v>
      </c>
      <c r="B19" s="48"/>
    </row>
    <row r="20" spans="1:6" ht="15.75" x14ac:dyDescent="0.25">
      <c r="A20" s="49" t="s">
        <v>34</v>
      </c>
      <c r="B20" s="48"/>
    </row>
    <row r="21" spans="1:6" ht="15.75" x14ac:dyDescent="0.25">
      <c r="A21" s="50"/>
      <c r="B21" s="48"/>
    </row>
    <row r="22" spans="1:6" ht="15.75" x14ac:dyDescent="0.25">
      <c r="A22" s="47" t="s">
        <v>33</v>
      </c>
      <c r="B22" s="48"/>
    </row>
    <row r="23" spans="1:6" ht="15.75" x14ac:dyDescent="0.25">
      <c r="A23" s="49" t="s">
        <v>31</v>
      </c>
      <c r="B23" s="48"/>
    </row>
    <row r="24" spans="1:6" ht="15.75" x14ac:dyDescent="0.25">
      <c r="A24" s="49" t="s">
        <v>32</v>
      </c>
      <c r="B24" s="48"/>
    </row>
    <row r="25" spans="1:6" ht="15.75" x14ac:dyDescent="0.25">
      <c r="A25" s="65" t="s">
        <v>46</v>
      </c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&amp;RPAGINA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2"/>
  <sheetViews>
    <sheetView zoomScale="80" zoomScaleNormal="80" zoomScalePageLayoutView="80" workbookViewId="0">
      <selection activeCell="C9" sqref="C9"/>
    </sheetView>
  </sheetViews>
  <sheetFormatPr defaultRowHeight="15" x14ac:dyDescent="0.25"/>
  <cols>
    <col min="1" max="1" width="92.28515625" customWidth="1"/>
    <col min="2" max="2" width="35.85546875" customWidth="1"/>
    <col min="3" max="3" width="41.28515625" customWidth="1"/>
    <col min="4" max="4" width="17" customWidth="1"/>
  </cols>
  <sheetData>
    <row r="2" spans="1:6" s="3" customFormat="1" ht="24.95" customHeight="1" x14ac:dyDescent="0.25">
      <c r="A2" s="68" t="s">
        <v>7</v>
      </c>
      <c r="B2" s="69"/>
      <c r="C2" s="22"/>
      <c r="D2" s="22"/>
      <c r="E2" s="22"/>
      <c r="F2" s="22"/>
    </row>
    <row r="3" spans="1:6" ht="24.95" customHeight="1" x14ac:dyDescent="0.25">
      <c r="A3" s="68" t="s">
        <v>47</v>
      </c>
      <c r="B3" s="69"/>
      <c r="C3" s="4"/>
      <c r="D3" s="4"/>
      <c r="E3" s="4"/>
      <c r="F3" s="4"/>
    </row>
    <row r="4" spans="1:6" ht="24.95" customHeight="1" x14ac:dyDescent="0.25">
      <c r="A4" s="70" t="s">
        <v>0</v>
      </c>
      <c r="B4" s="70"/>
      <c r="C4" s="4"/>
      <c r="D4" s="4"/>
      <c r="E4" s="4"/>
      <c r="F4" s="4"/>
    </row>
    <row r="5" spans="1:6" ht="15.75" x14ac:dyDescent="0.25">
      <c r="A5" s="19" t="s">
        <v>1</v>
      </c>
      <c r="B5" s="19" t="s">
        <v>2</v>
      </c>
      <c r="C5" s="4"/>
      <c r="D5" s="4"/>
      <c r="E5" s="4"/>
      <c r="F5" s="4"/>
    </row>
    <row r="6" spans="1:6" ht="20.100000000000001" customHeight="1" x14ac:dyDescent="0.25">
      <c r="A6" s="20" t="s">
        <v>41</v>
      </c>
      <c r="B6" s="21">
        <v>56319.92</v>
      </c>
      <c r="C6" s="4"/>
      <c r="D6" s="4"/>
      <c r="E6" s="4"/>
      <c r="F6" s="4"/>
    </row>
    <row r="7" spans="1:6" ht="20.100000000000001" customHeight="1" x14ac:dyDescent="0.25">
      <c r="A7" s="20" t="s">
        <v>42</v>
      </c>
      <c r="B7" s="21">
        <v>3067.28</v>
      </c>
      <c r="C7" s="5"/>
      <c r="D7" s="4"/>
      <c r="E7" s="4"/>
      <c r="F7" s="4"/>
    </row>
    <row r="8" spans="1:6" ht="20.100000000000001" customHeight="1" x14ac:dyDescent="0.25">
      <c r="A8" s="52" t="s">
        <v>35</v>
      </c>
      <c r="B8" s="21">
        <v>11519.71</v>
      </c>
      <c r="C8" s="5"/>
      <c r="D8" s="4"/>
      <c r="E8" s="4"/>
      <c r="F8" s="4"/>
    </row>
    <row r="9" spans="1:6" ht="20.100000000000001" customHeight="1" x14ac:dyDescent="0.25">
      <c r="A9" s="55" t="s">
        <v>18</v>
      </c>
      <c r="B9" s="21">
        <f>SUM(B6:B8)</f>
        <v>70906.91</v>
      </c>
      <c r="C9" s="4"/>
      <c r="D9" s="4"/>
      <c r="E9" s="4"/>
      <c r="F9" s="4"/>
    </row>
    <row r="10" spans="1:6" ht="20.100000000000001" customHeight="1" x14ac:dyDescent="0.25">
      <c r="A10" s="56" t="s">
        <v>6</v>
      </c>
      <c r="B10" s="21">
        <v>4820.5</v>
      </c>
      <c r="C10" s="4"/>
      <c r="D10" s="4"/>
      <c r="E10" s="4"/>
      <c r="F10" s="4"/>
    </row>
    <row r="11" spans="1:6" ht="20.100000000000001" customHeight="1" x14ac:dyDescent="0.25">
      <c r="A11" s="56" t="s">
        <v>5</v>
      </c>
      <c r="B11" s="21">
        <v>314.2</v>
      </c>
      <c r="C11" s="4"/>
      <c r="D11" s="4"/>
      <c r="E11" s="4"/>
      <c r="F11" s="4"/>
    </row>
    <row r="12" spans="1:6" ht="20.100000000000001" customHeight="1" x14ac:dyDescent="0.25">
      <c r="A12" s="57" t="s">
        <v>29</v>
      </c>
      <c r="B12" s="21">
        <f>SUM(B10:B11)</f>
        <v>5134.7</v>
      </c>
      <c r="C12" s="4"/>
      <c r="D12" s="4"/>
      <c r="E12" s="4"/>
      <c r="F12" s="4"/>
    </row>
    <row r="13" spans="1:6" ht="20.100000000000001" customHeight="1" x14ac:dyDescent="0.25">
      <c r="A13" s="57" t="s">
        <v>12</v>
      </c>
      <c r="B13" s="21">
        <f>B9-B12</f>
        <v>65772.210000000006</v>
      </c>
      <c r="C13" s="4"/>
      <c r="D13" s="4"/>
      <c r="E13" s="4"/>
      <c r="F13" s="4"/>
    </row>
    <row r="14" spans="1:6" ht="20.100000000000001" customHeight="1" x14ac:dyDescent="0.25">
      <c r="A14" s="58"/>
      <c r="B14" s="59"/>
      <c r="C14" s="4"/>
      <c r="D14" s="4"/>
      <c r="E14" s="4"/>
      <c r="F14" s="4"/>
    </row>
    <row r="15" spans="1:6" ht="20.100000000000001" customHeight="1" x14ac:dyDescent="0.25">
      <c r="A15" s="56" t="s">
        <v>36</v>
      </c>
      <c r="B15" s="21">
        <v>46040.55</v>
      </c>
      <c r="C15" s="5"/>
      <c r="D15" s="4"/>
      <c r="E15" s="4"/>
      <c r="F15" s="4"/>
    </row>
    <row r="16" spans="1:6" ht="20.100000000000001" customHeight="1" x14ac:dyDescent="0.25">
      <c r="A16" s="56"/>
      <c r="B16" s="21"/>
      <c r="C16" s="23"/>
      <c r="D16" s="4"/>
      <c r="E16" s="4"/>
      <c r="F16" s="4"/>
    </row>
    <row r="17" spans="1:6" ht="20.100000000000001" customHeight="1" x14ac:dyDescent="0.25">
      <c r="A17" s="57" t="s">
        <v>19</v>
      </c>
      <c r="B17" s="21">
        <f>SUM(B15:B16)</f>
        <v>46040.55</v>
      </c>
      <c r="C17" s="23"/>
      <c r="D17" s="4"/>
      <c r="E17" s="4"/>
      <c r="F17" s="4"/>
    </row>
    <row r="18" spans="1:6" ht="20.100000000000001" customHeight="1" x14ac:dyDescent="0.25">
      <c r="A18" s="58"/>
      <c r="B18" s="59"/>
      <c r="C18" s="23"/>
      <c r="D18" s="4"/>
      <c r="E18" s="4"/>
      <c r="F18" s="4"/>
    </row>
    <row r="19" spans="1:6" ht="20.100000000000001" customHeight="1" x14ac:dyDescent="0.25">
      <c r="A19" s="56" t="s">
        <v>37</v>
      </c>
      <c r="B19" s="21">
        <v>19731.66</v>
      </c>
      <c r="C19" s="5"/>
      <c r="D19" s="5"/>
      <c r="E19" s="4"/>
      <c r="F19" s="4"/>
    </row>
    <row r="20" spans="1:6" ht="20.100000000000001" customHeight="1" x14ac:dyDescent="0.25">
      <c r="A20" s="56"/>
      <c r="B20" s="21"/>
      <c r="C20" s="5"/>
      <c r="D20" s="4"/>
      <c r="E20" s="4"/>
      <c r="F20" s="4"/>
    </row>
    <row r="21" spans="1:6" ht="20.100000000000001" customHeight="1" x14ac:dyDescent="0.25">
      <c r="A21" s="57" t="s">
        <v>20</v>
      </c>
      <c r="B21" s="21">
        <f>SUM(B19:B20)</f>
        <v>19731.66</v>
      </c>
      <c r="C21" s="5"/>
      <c r="D21" s="4"/>
      <c r="E21" s="4"/>
      <c r="F21" s="4"/>
    </row>
    <row r="22" spans="1:6" ht="15.75" x14ac:dyDescent="0.25">
      <c r="A22" s="6"/>
      <c r="B22" s="6"/>
      <c r="C22" s="4"/>
      <c r="D22" s="4"/>
      <c r="E22" s="4"/>
      <c r="F22" s="4"/>
    </row>
    <row r="23" spans="1:6" ht="15.75" x14ac:dyDescent="0.25">
      <c r="A23" s="46"/>
      <c r="E23" s="4"/>
      <c r="F23" s="4"/>
    </row>
    <row r="26" spans="1:6" ht="15.75" x14ac:dyDescent="0.25">
      <c r="A26" s="47" t="s">
        <v>30</v>
      </c>
      <c r="B26" s="48"/>
    </row>
    <row r="27" spans="1:6" ht="15.75" x14ac:dyDescent="0.25">
      <c r="A27" s="49" t="s">
        <v>34</v>
      </c>
      <c r="B27" s="48"/>
    </row>
    <row r="28" spans="1:6" ht="15.75" x14ac:dyDescent="0.25">
      <c r="A28" s="50"/>
      <c r="B28" s="48"/>
    </row>
    <row r="29" spans="1:6" ht="15.75" x14ac:dyDescent="0.25">
      <c r="A29" s="47" t="s">
        <v>33</v>
      </c>
      <c r="B29" s="48"/>
    </row>
    <row r="30" spans="1:6" ht="15.75" x14ac:dyDescent="0.25">
      <c r="A30" s="49" t="s">
        <v>31</v>
      </c>
      <c r="B30" s="48"/>
    </row>
    <row r="31" spans="1:6" ht="15.75" x14ac:dyDescent="0.25">
      <c r="A31" s="49" t="s">
        <v>32</v>
      </c>
      <c r="B31" s="48"/>
    </row>
    <row r="32" spans="1:6" ht="15.75" x14ac:dyDescent="0.25">
      <c r="A32" s="65" t="s">
        <v>46</v>
      </c>
    </row>
  </sheetData>
  <mergeCells count="3">
    <mergeCell ref="A2:B2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&amp;RPAGINA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21"/>
  <sheetViews>
    <sheetView zoomScale="80" zoomScaleNormal="80" workbookViewId="0">
      <selection activeCell="J5" sqref="J5"/>
    </sheetView>
  </sheetViews>
  <sheetFormatPr defaultColWidth="9.140625" defaultRowHeight="14.25" x14ac:dyDescent="0.2"/>
  <cols>
    <col min="1" max="1" width="34.7109375" style="2" customWidth="1"/>
    <col min="2" max="2" width="10.42578125" style="2" bestFit="1" customWidth="1"/>
    <col min="3" max="4" width="9.140625" style="2"/>
    <col min="5" max="5" width="21.85546875" style="2" customWidth="1"/>
    <col min="6" max="6" width="12.85546875" style="2" customWidth="1"/>
    <col min="7" max="7" width="15" style="2" customWidth="1"/>
    <col min="8" max="8" width="17.85546875" style="2" customWidth="1"/>
    <col min="9" max="9" width="15.42578125" style="2" customWidth="1"/>
    <col min="10" max="10" width="17.140625" style="2" bestFit="1" customWidth="1"/>
    <col min="11" max="11" width="9.140625" style="2"/>
    <col min="12" max="12" width="10.140625" style="2" bestFit="1" customWidth="1"/>
    <col min="13" max="16384" width="9.140625" style="2"/>
  </cols>
  <sheetData>
    <row r="1" spans="1:12" ht="19.5" thickBot="1" x14ac:dyDescent="0.35">
      <c r="A1" s="71"/>
      <c r="B1" s="71"/>
      <c r="C1" s="71"/>
      <c r="D1" s="71"/>
      <c r="E1" s="71"/>
      <c r="F1" s="71"/>
      <c r="G1" s="71"/>
      <c r="H1" s="71"/>
      <c r="I1" s="34"/>
      <c r="J1" s="34"/>
    </row>
    <row r="2" spans="1:12" ht="39.950000000000003" customHeight="1" x14ac:dyDescent="0.3">
      <c r="A2" s="67" t="s">
        <v>7</v>
      </c>
      <c r="B2" s="72"/>
      <c r="C2" s="72"/>
      <c r="D2" s="72"/>
      <c r="E2" s="72"/>
      <c r="F2" s="72"/>
      <c r="G2" s="73"/>
      <c r="H2" s="73"/>
      <c r="I2" s="36" t="s">
        <v>28</v>
      </c>
      <c r="J2" s="34"/>
    </row>
    <row r="3" spans="1:12" ht="42" customHeight="1" x14ac:dyDescent="0.3">
      <c r="A3" s="66" t="s">
        <v>48</v>
      </c>
      <c r="B3" s="66"/>
      <c r="C3" s="66"/>
      <c r="D3" s="66"/>
      <c r="E3" s="66"/>
      <c r="F3" s="66"/>
      <c r="G3" s="74"/>
      <c r="H3" s="74"/>
      <c r="I3" s="33">
        <v>3845.28</v>
      </c>
      <c r="J3" s="34"/>
    </row>
    <row r="4" spans="1:12" ht="24.95" customHeight="1" x14ac:dyDescent="0.3">
      <c r="A4" s="66" t="s">
        <v>21</v>
      </c>
      <c r="B4" s="66"/>
      <c r="C4" s="66"/>
      <c r="D4" s="66"/>
      <c r="E4" s="66"/>
      <c r="F4" s="66"/>
      <c r="G4" s="66"/>
      <c r="H4" s="66"/>
      <c r="I4" s="37"/>
      <c r="J4" s="34"/>
    </row>
    <row r="5" spans="1:12" ht="60.75" customHeight="1" x14ac:dyDescent="0.3">
      <c r="A5" s="80" t="s">
        <v>9</v>
      </c>
      <c r="B5" s="81"/>
      <c r="C5" s="81"/>
      <c r="D5" s="81"/>
      <c r="E5" s="81"/>
      <c r="F5" s="31" t="s">
        <v>3</v>
      </c>
      <c r="G5" s="74" t="s">
        <v>22</v>
      </c>
      <c r="H5" s="77"/>
      <c r="I5" s="35"/>
      <c r="J5" s="34"/>
      <c r="L5" s="1"/>
    </row>
    <row r="6" spans="1:12" ht="24.95" customHeight="1" x14ac:dyDescent="0.3">
      <c r="A6" s="75" t="s">
        <v>23</v>
      </c>
      <c r="B6" s="76"/>
      <c r="C6" s="76"/>
      <c r="D6" s="76"/>
      <c r="E6" s="76"/>
      <c r="F6" s="32">
        <v>1</v>
      </c>
      <c r="G6" s="32"/>
      <c r="H6" s="33">
        <v>769.06</v>
      </c>
      <c r="I6" s="35"/>
      <c r="J6" s="34"/>
    </row>
    <row r="7" spans="1:12" ht="24.95" customHeight="1" x14ac:dyDescent="0.3">
      <c r="A7" s="75" t="s">
        <v>24</v>
      </c>
      <c r="B7" s="76"/>
      <c r="C7" s="76"/>
      <c r="D7" s="76"/>
      <c r="E7" s="76"/>
      <c r="F7" s="32">
        <v>2</v>
      </c>
      <c r="G7" s="33">
        <v>384.53</v>
      </c>
      <c r="H7" s="33">
        <v>769.06</v>
      </c>
      <c r="I7" s="34"/>
      <c r="J7" s="34"/>
    </row>
    <row r="8" spans="1:12" ht="24.95" customHeight="1" x14ac:dyDescent="0.3">
      <c r="A8" s="75" t="s">
        <v>25</v>
      </c>
      <c r="B8" s="76"/>
      <c r="C8" s="76"/>
      <c r="D8" s="76"/>
      <c r="E8" s="76"/>
      <c r="F8" s="32">
        <v>3</v>
      </c>
      <c r="G8" s="33">
        <v>256.35000000000002</v>
      </c>
      <c r="H8" s="33">
        <f>G8*F8</f>
        <v>769.05000000000007</v>
      </c>
      <c r="I8" s="34"/>
      <c r="J8" s="34"/>
    </row>
    <row r="9" spans="1:12" ht="30" customHeight="1" x14ac:dyDescent="0.3">
      <c r="A9" s="75" t="s">
        <v>26</v>
      </c>
      <c r="B9" s="76"/>
      <c r="C9" s="76"/>
      <c r="D9" s="76"/>
      <c r="E9" s="76"/>
      <c r="F9" s="32">
        <v>2</v>
      </c>
      <c r="G9" s="33">
        <v>384.53</v>
      </c>
      <c r="H9" s="33">
        <v>769.06</v>
      </c>
      <c r="I9" s="34"/>
      <c r="J9" s="34"/>
    </row>
    <row r="10" spans="1:12" ht="24.95" customHeight="1" x14ac:dyDescent="0.3">
      <c r="A10" s="75" t="s">
        <v>27</v>
      </c>
      <c r="B10" s="76"/>
      <c r="C10" s="76"/>
      <c r="D10" s="76"/>
      <c r="E10" s="76"/>
      <c r="F10" s="32">
        <v>3</v>
      </c>
      <c r="G10" s="33">
        <v>256.35000000000002</v>
      </c>
      <c r="H10" s="33">
        <v>769.05</v>
      </c>
      <c r="I10" s="34"/>
      <c r="J10" s="34"/>
    </row>
    <row r="11" spans="1:12" ht="24.95" customHeight="1" x14ac:dyDescent="0.3">
      <c r="A11" s="78" t="s">
        <v>4</v>
      </c>
      <c r="B11" s="79"/>
      <c r="C11" s="79"/>
      <c r="D11" s="79"/>
      <c r="E11" s="79"/>
      <c r="F11" s="79"/>
      <c r="G11" s="45"/>
      <c r="H11" s="33">
        <f>SUM(H6:H10)</f>
        <v>3845.2799999999997</v>
      </c>
      <c r="I11" s="35"/>
      <c r="J11" s="34"/>
    </row>
    <row r="12" spans="1:1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2" ht="18.75" x14ac:dyDescent="0.3">
      <c r="A13" s="34"/>
      <c r="B13" s="34"/>
      <c r="C13" s="34"/>
      <c r="D13" s="34"/>
      <c r="E13" s="34"/>
      <c r="F13" s="34"/>
      <c r="G13" s="35"/>
      <c r="H13" s="34"/>
      <c r="I13" s="34"/>
      <c r="J13" s="34"/>
    </row>
    <row r="14" spans="1:12" ht="18.75" x14ac:dyDescent="0.3">
      <c r="A14" s="47" t="s">
        <v>30</v>
      </c>
      <c r="B14" s="48"/>
      <c r="C14" s="34"/>
      <c r="D14" s="34"/>
      <c r="E14" s="34"/>
      <c r="F14" s="34"/>
      <c r="G14" s="34"/>
      <c r="H14" s="34"/>
      <c r="I14" s="34"/>
      <c r="J14" s="34"/>
    </row>
    <row r="15" spans="1:12" ht="18.75" x14ac:dyDescent="0.3">
      <c r="A15" s="49" t="s">
        <v>34</v>
      </c>
      <c r="B15" s="48"/>
      <c r="C15" s="38"/>
      <c r="D15" s="34"/>
      <c r="E15" s="34"/>
      <c r="F15" s="34"/>
      <c r="G15" s="34"/>
      <c r="H15" s="34"/>
      <c r="I15" s="35"/>
      <c r="J15" s="34"/>
    </row>
    <row r="16" spans="1:12" ht="15.75" x14ac:dyDescent="0.25">
      <c r="A16" s="50"/>
      <c r="B16" s="48"/>
      <c r="C16" s="28"/>
      <c r="D16" s="6"/>
      <c r="E16" s="6"/>
      <c r="F16" s="6"/>
      <c r="G16" s="6"/>
      <c r="H16" s="6"/>
      <c r="I16" s="6"/>
    </row>
    <row r="17" spans="1:2" ht="15.75" x14ac:dyDescent="0.25">
      <c r="A17" s="47" t="s">
        <v>33</v>
      </c>
      <c r="B17" s="48"/>
    </row>
    <row r="18" spans="1:2" ht="15.75" x14ac:dyDescent="0.25">
      <c r="A18" s="51"/>
      <c r="B18" s="48"/>
    </row>
    <row r="19" spans="1:2" ht="15.75" x14ac:dyDescent="0.25">
      <c r="A19" s="49" t="s">
        <v>31</v>
      </c>
      <c r="B19" s="48"/>
    </row>
    <row r="20" spans="1:2" ht="15.75" x14ac:dyDescent="0.25">
      <c r="A20" s="49" t="s">
        <v>32</v>
      </c>
      <c r="B20" s="48"/>
    </row>
    <row r="21" spans="1:2" ht="15.75" x14ac:dyDescent="0.25">
      <c r="A21" s="65" t="s">
        <v>46</v>
      </c>
    </row>
  </sheetData>
  <mergeCells count="12">
    <mergeCell ref="A11:F11"/>
    <mergeCell ref="A5:E5"/>
    <mergeCell ref="A6:E6"/>
    <mergeCell ref="A7:E7"/>
    <mergeCell ref="A8:E8"/>
    <mergeCell ref="A9:E9"/>
    <mergeCell ref="A1:H1"/>
    <mergeCell ref="A4:H4"/>
    <mergeCell ref="A2:H2"/>
    <mergeCell ref="A3:H3"/>
    <mergeCell ref="A10:E10"/>
    <mergeCell ref="G5:H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  <headerFooter>
    <oddFooter>&amp;RPAGINA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L17" sqref="L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M.O.F. PAG.1 </vt:lpstr>
      <vt:lpstr>M.O.F. PAG. 2 Distribuzione</vt:lpstr>
      <vt:lpstr>Funzioni Strumentali PAG.7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SIMONE</dc:creator>
  <cp:lastModifiedBy>AG</cp:lastModifiedBy>
  <cp:lastPrinted>2026-02-05T09:58:26Z</cp:lastPrinted>
  <dcterms:created xsi:type="dcterms:W3CDTF">2016-10-23T07:26:49Z</dcterms:created>
  <dcterms:modified xsi:type="dcterms:W3CDTF">2026-03-31T14:08:50Z</dcterms:modified>
</cp:coreProperties>
</file>